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<sst xmlns="http://schemas.openxmlformats.org/spreadsheetml/2006/main" count="31" uniqueCount="31">
  <si>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</si>
  <si>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</si>
  <si>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</si>
  <si>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</si>
  <si>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</si>
  <si>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</si>
  <si>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</si>
  <si>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</si>
  <si>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</si>
  <si>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</si>
  <si>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</si>
  <si>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</si>
  <si>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</si>
  <si>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</si>
  <si>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</si>
  <si>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</si>
  <si>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</si>
  <si>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</si>
  <si>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</si>
  <si>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</si>
  <si>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</si>
  <si>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</si>
  <si>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</si>
  <si>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</si>
  <si>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</si>
  <si>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</si>
  <si>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</si>
  <si>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01.08.2022 года</t>
  </si>
  <si>
    <t>Факт на 01.08.2021г.</t>
  </si>
  <si>
    <t>Факт на 01.08.2022г.      (бух.отчет)</t>
  </si>
  <si>
    <t>План на           2022 год        (по состоянию на 01.08.2022)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</si>
</sst>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2" zoomScaleNormal="100" workbookViewId="0">
      <selection activeCell="E4" sqref="E4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30</v>
      </c>
      <c r="E9" s="4" t="s">
        <v>29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24089.8</v>
      </c>
      <c r="D11" s="10">
        <v>61137</v>
      </c>
      <c r="E11" s="10">
        <v>26038.3</v>
      </c>
      <c r="F11" s="25">
        <f t="shared" ref="F11:F29" si="0">ROUND(E11/D11*100,1)</f>
        <v>42.6</v>
      </c>
      <c r="G11" s="25">
        <f>E11-D11</f>
        <v>-35098.699999999997</v>
      </c>
      <c r="H11" s="25">
        <f>ROUND(E11/C11*100,1)</f>
        <v>108.1</v>
      </c>
      <c r="I11" s="26">
        <f>E11-C11</f>
        <v>1948.5</v>
      </c>
    </row>
    <row r="12" spans="1:10" ht="17.399999999999999" thickBot="1" x14ac:dyDescent="0.35">
      <c r="A12" s="21">
        <v>2</v>
      </c>
      <c r="B12" s="12" t="s">
        <v>9</v>
      </c>
      <c r="C12" s="13">
        <v>2863.3</v>
      </c>
      <c r="D12" s="13">
        <v>4072</v>
      </c>
      <c r="E12" s="13">
        <v>1019.4</v>
      </c>
      <c r="F12" s="25">
        <f t="shared" si="0"/>
        <v>25</v>
      </c>
      <c r="G12" s="25">
        <f t="shared" ref="G12:G27" si="1">E12-D12</f>
        <v>-3052.6</v>
      </c>
      <c r="H12" s="25">
        <f t="shared" ref="H12:H17" si="2">ROUND(E12/C12*100,1)</f>
        <v>35.6</v>
      </c>
      <c r="I12" s="26">
        <f t="shared" ref="I12:I17" si="3">E12-C12</f>
        <v>-1843.9</v>
      </c>
    </row>
    <row r="13" spans="1:10" ht="17.399999999999999" thickBot="1" x14ac:dyDescent="0.35">
      <c r="A13" s="21">
        <v>3</v>
      </c>
      <c r="B13" s="12" t="s">
        <v>11</v>
      </c>
      <c r="C13" s="13">
        <v>733.5</v>
      </c>
      <c r="D13" s="13">
        <v>1959</v>
      </c>
      <c r="E13" s="13">
        <v>693.2</v>
      </c>
      <c r="F13" s="25">
        <f t="shared" si="0"/>
        <v>35.4</v>
      </c>
      <c r="G13" s="25">
        <f t="shared" si="1"/>
        <v>-1265.8</v>
      </c>
      <c r="H13" s="25">
        <f t="shared" si="2"/>
        <v>94.5</v>
      </c>
      <c r="I13" s="26">
        <f t="shared" si="3"/>
        <v>-40.299999999999955</v>
      </c>
    </row>
    <row r="14" spans="1:10" ht="17.399999999999999" thickBot="1" x14ac:dyDescent="0.35">
      <c r="A14" s="21">
        <v>4</v>
      </c>
      <c r="B14" s="14" t="s">
        <v>12</v>
      </c>
      <c r="C14" s="13">
        <v>390.9</v>
      </c>
      <c r="D14" s="13">
        <v>893</v>
      </c>
      <c r="E14" s="13">
        <v>530.70000000000005</v>
      </c>
      <c r="F14" s="25">
        <f t="shared" si="0"/>
        <v>59.4</v>
      </c>
      <c r="G14" s="25">
        <f t="shared" si="1"/>
        <v>-362.29999999999995</v>
      </c>
      <c r="H14" s="25">
        <f t="shared" si="2"/>
        <v>135.80000000000001</v>
      </c>
      <c r="I14" s="26">
        <f t="shared" si="3"/>
        <v>139.80000000000007</v>
      </c>
    </row>
    <row r="15" spans="1:10" ht="17.399999999999999" thickBot="1" x14ac:dyDescent="0.35">
      <c r="A15" s="21">
        <v>6</v>
      </c>
      <c r="B15" s="14" t="s">
        <v>13</v>
      </c>
      <c r="C15" s="13">
        <v>422.6</v>
      </c>
      <c r="D15" s="13">
        <v>1815.3</v>
      </c>
      <c r="E15" s="13">
        <v>888.4</v>
      </c>
      <c r="F15" s="25">
        <f t="shared" si="0"/>
        <v>48.9</v>
      </c>
      <c r="G15" s="25">
        <f t="shared" si="1"/>
        <v>-926.9</v>
      </c>
      <c r="H15" s="25">
        <f t="shared" si="2"/>
        <v>210.2</v>
      </c>
      <c r="I15" s="26">
        <f t="shared" si="3"/>
        <v>465.79999999999995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277.10000000000002</v>
      </c>
      <c r="D16" s="13">
        <v>572</v>
      </c>
      <c r="E16" s="13">
        <v>214.8</v>
      </c>
      <c r="F16" s="25">
        <f t="shared" si="0"/>
        <v>37.6</v>
      </c>
      <c r="G16" s="25">
        <f t="shared" si="1"/>
        <v>-357.2</v>
      </c>
      <c r="H16" s="25">
        <f t="shared" si="2"/>
        <v>77.5</v>
      </c>
      <c r="I16" s="26">
        <f t="shared" si="3"/>
        <v>-62.300000000000011</v>
      </c>
    </row>
    <row r="17" spans="1:9" ht="17.399999999999999" thickBot="1" x14ac:dyDescent="0.35">
      <c r="A17" s="21">
        <v>8</v>
      </c>
      <c r="B17" s="15" t="s">
        <v>15</v>
      </c>
      <c r="C17" s="16">
        <v>849.1</v>
      </c>
      <c r="D17" s="16">
        <v>1858</v>
      </c>
      <c r="E17" s="16">
        <v>957.1</v>
      </c>
      <c r="F17" s="25">
        <f t="shared" si="0"/>
        <v>51.5</v>
      </c>
      <c r="G17" s="25">
        <f t="shared" si="1"/>
        <v>-900.9</v>
      </c>
      <c r="H17" s="25">
        <f t="shared" si="2"/>
        <v>112.7</v>
      </c>
      <c r="I17" s="26">
        <f t="shared" si="3"/>
        <v>108</v>
      </c>
    </row>
    <row r="18" spans="1:9" ht="17.399999999999999" thickBot="1" x14ac:dyDescent="0.35">
      <c r="A18" s="21">
        <v>9</v>
      </c>
      <c r="B18" s="23" t="s">
        <v>16</v>
      </c>
      <c r="C18" s="24">
        <v>3846.8</v>
      </c>
      <c r="D18" s="24">
        <v>1787</v>
      </c>
      <c r="E18" s="24">
        <v>677.7</v>
      </c>
      <c r="F18" s="25">
        <f t="shared" si="0"/>
        <v>37.9</v>
      </c>
      <c r="G18" s="25">
        <f t="shared" si="1"/>
        <v>-1109.3</v>
      </c>
      <c r="H18" s="25">
        <f t="shared" ref="H18:H26" si="4">ROUND(E18/C18*100,1)</f>
        <v>17.600000000000001</v>
      </c>
      <c r="I18" s="26">
        <f t="shared" ref="I18:I26" si="5">E18-C18</f>
        <v>-3169.1000000000004</v>
      </c>
    </row>
    <row r="19" spans="1:9" ht="17.399999999999999" thickBot="1" x14ac:dyDescent="0.35">
      <c r="A19" s="21">
        <v>10</v>
      </c>
      <c r="B19" s="23" t="s">
        <v>17</v>
      </c>
      <c r="C19" s="24">
        <v>1926</v>
      </c>
      <c r="D19" s="24">
        <v>6024.4</v>
      </c>
      <c r="E19" s="24">
        <v>4017.6</v>
      </c>
      <c r="F19" s="25">
        <f t="shared" si="0"/>
        <v>66.7</v>
      </c>
      <c r="G19" s="25">
        <f t="shared" si="1"/>
        <v>-2006.7999999999997</v>
      </c>
      <c r="H19" s="25">
        <f t="shared" si="4"/>
        <v>208.6</v>
      </c>
      <c r="I19" s="26">
        <f t="shared" si="5"/>
        <v>2091.6</v>
      </c>
    </row>
    <row r="20" spans="1:9" ht="17.399999999999999" thickBot="1" x14ac:dyDescent="0.35">
      <c r="A20" s="21">
        <v>11</v>
      </c>
      <c r="B20" s="23" t="s">
        <v>18</v>
      </c>
      <c r="C20" s="24">
        <v>1170</v>
      </c>
      <c r="D20" s="24">
        <v>1325</v>
      </c>
      <c r="E20" s="24">
        <v>707.8</v>
      </c>
      <c r="F20" s="25">
        <f t="shared" si="0"/>
        <v>53.4</v>
      </c>
      <c r="G20" s="25">
        <f t="shared" si="1"/>
        <v>-617.20000000000005</v>
      </c>
      <c r="H20" s="25">
        <f t="shared" si="4"/>
        <v>60.5</v>
      </c>
      <c r="I20" s="26">
        <f t="shared" si="5"/>
        <v>-462.20000000000005</v>
      </c>
    </row>
    <row r="21" spans="1:9" ht="17.399999999999999" thickBot="1" x14ac:dyDescent="0.35">
      <c r="A21" s="21">
        <v>12</v>
      </c>
      <c r="B21" s="23" t="s">
        <v>19</v>
      </c>
      <c r="C21" s="24">
        <v>755.4</v>
      </c>
      <c r="D21" s="24">
        <v>1559.6</v>
      </c>
      <c r="E21" s="24">
        <v>645.5</v>
      </c>
      <c r="F21" s="25">
        <f t="shared" si="0"/>
        <v>41.4</v>
      </c>
      <c r="G21" s="25">
        <f t="shared" si="1"/>
        <v>-914.09999999999991</v>
      </c>
      <c r="H21" s="25">
        <f t="shared" si="4"/>
        <v>85.5</v>
      </c>
      <c r="I21" s="26">
        <f t="shared" si="5"/>
        <v>-109.89999999999998</v>
      </c>
    </row>
    <row r="22" spans="1:9" ht="17.399999999999999" thickBot="1" x14ac:dyDescent="0.35">
      <c r="A22" s="21">
        <v>13</v>
      </c>
      <c r="B22" s="23" t="s">
        <v>20</v>
      </c>
      <c r="C22" s="24">
        <v>839.9</v>
      </c>
      <c r="D22" s="24">
        <v>1880</v>
      </c>
      <c r="E22" s="24">
        <v>900.5</v>
      </c>
      <c r="F22" s="25">
        <f>ROUND(E22/D22*100,1)</f>
        <v>47.9</v>
      </c>
      <c r="G22" s="25">
        <f t="shared" si="1"/>
        <v>-979.5</v>
      </c>
      <c r="H22" s="25">
        <f t="shared" si="4"/>
        <v>107.2</v>
      </c>
      <c r="I22" s="26">
        <f t="shared" si="5"/>
        <v>60.600000000000023</v>
      </c>
    </row>
    <row r="23" spans="1:9" ht="17.399999999999999" thickBot="1" x14ac:dyDescent="0.35">
      <c r="A23" s="21">
        <v>15</v>
      </c>
      <c r="B23" s="23" t="s">
        <v>21</v>
      </c>
      <c r="C23" s="24">
        <v>1458.8</v>
      </c>
      <c r="D23" s="24">
        <v>4026.3</v>
      </c>
      <c r="E23" s="24">
        <v>1209.0999999999999</v>
      </c>
      <c r="F23" s="25">
        <f t="shared" si="0"/>
        <v>30</v>
      </c>
      <c r="G23" s="25">
        <f t="shared" si="1"/>
        <v>-2817.2000000000003</v>
      </c>
      <c r="H23" s="25">
        <f t="shared" si="4"/>
        <v>82.9</v>
      </c>
      <c r="I23" s="26">
        <f t="shared" si="5"/>
        <v>-249.70000000000005</v>
      </c>
    </row>
    <row r="24" spans="1:9" ht="17.399999999999999" thickBot="1" x14ac:dyDescent="0.35">
      <c r="A24" s="21">
        <v>16</v>
      </c>
      <c r="B24" s="23" t="s">
        <v>23</v>
      </c>
      <c r="C24" s="24">
        <v>922.3</v>
      </c>
      <c r="D24" s="24">
        <v>3161</v>
      </c>
      <c r="E24" s="24">
        <v>1180.4000000000001</v>
      </c>
      <c r="F24" s="25">
        <f t="shared" si="0"/>
        <v>37.299999999999997</v>
      </c>
      <c r="G24" s="25">
        <f t="shared" si="1"/>
        <v>-1980.6</v>
      </c>
      <c r="H24" s="25">
        <f t="shared" si="4"/>
        <v>128</v>
      </c>
      <c r="I24" s="26">
        <f t="shared" si="5"/>
        <v>258.10000000000014</v>
      </c>
    </row>
    <row r="25" spans="1:9" ht="17.399999999999999" thickBot="1" x14ac:dyDescent="0.35">
      <c r="A25" s="21">
        <v>17</v>
      </c>
      <c r="B25" s="23" t="s">
        <v>22</v>
      </c>
      <c r="C25" s="24">
        <v>933.6</v>
      </c>
      <c r="D25" s="24">
        <v>2213</v>
      </c>
      <c r="E25" s="24">
        <v>1046.3</v>
      </c>
      <c r="F25" s="25">
        <f t="shared" si="0"/>
        <v>47.3</v>
      </c>
      <c r="G25" s="25">
        <f t="shared" si="1"/>
        <v>-1166.7</v>
      </c>
      <c r="H25" s="25">
        <f t="shared" si="4"/>
        <v>112.1</v>
      </c>
      <c r="I25" s="26">
        <f t="shared" si="5"/>
        <v>112.69999999999993</v>
      </c>
    </row>
    <row r="26" spans="1:9" ht="17.399999999999999" thickBot="1" x14ac:dyDescent="0.35">
      <c r="A26" s="21">
        <v>19</v>
      </c>
      <c r="B26" s="23" t="s">
        <v>24</v>
      </c>
      <c r="C26" s="24">
        <v>576.6</v>
      </c>
      <c r="D26" s="24">
        <v>2013</v>
      </c>
      <c r="E26" s="24">
        <v>452.1</v>
      </c>
      <c r="F26" s="25">
        <f t="shared" si="0"/>
        <v>22.5</v>
      </c>
      <c r="G26" s="25">
        <f t="shared" si="1"/>
        <v>-1560.9</v>
      </c>
      <c r="H26" s="25">
        <f t="shared" si="4"/>
        <v>78.400000000000006</v>
      </c>
      <c r="I26" s="26">
        <f t="shared" si="5"/>
        <v>-124.5</v>
      </c>
    </row>
    <row r="27" spans="1:9" ht="24" customHeight="1" thickBot="1" x14ac:dyDescent="0.35">
      <c r="A27" s="21"/>
      <c r="B27" s="17" t="s">
        <v>6</v>
      </c>
      <c r="C27" s="32">
        <f>SUM(C11:C26)</f>
        <v>42055.700000000004</v>
      </c>
      <c r="D27" s="32">
        <f>SUM(D11:D26)</f>
        <v>96295.6</v>
      </c>
      <c r="E27" s="32">
        <f>SUM(E11:E26)</f>
        <v>41178.900000000009</v>
      </c>
      <c r="F27" s="34">
        <f t="shared" si="0"/>
        <v>42.8</v>
      </c>
      <c r="G27" s="34">
        <f t="shared" si="1"/>
        <v>-55116.7</v>
      </c>
      <c r="H27" s="27">
        <f>ROUND(E27/C27*100,1)</f>
        <v>97.9</v>
      </c>
      <c r="I27" s="28">
        <f>E27-C27</f>
        <v>-876.79999999999563</v>
      </c>
    </row>
    <row r="28" spans="1:9" ht="30" customHeight="1" thickBot="1" x14ac:dyDescent="0.35">
      <c r="A28" s="21"/>
      <c r="B28" s="18" t="s">
        <v>0</v>
      </c>
      <c r="C28" s="33">
        <v>119585.8</v>
      </c>
      <c r="D28" s="33">
        <v>206754</v>
      </c>
      <c r="E28" s="33">
        <v>122874</v>
      </c>
      <c r="F28" s="29">
        <f t="shared" si="0"/>
        <v>59.4</v>
      </c>
      <c r="G28" s="30">
        <f>E28-D28</f>
        <v>-83880</v>
      </c>
      <c r="H28" s="29">
        <f>ROUND(E28/C28*100,1)</f>
        <v>102.7</v>
      </c>
      <c r="I28" s="31">
        <f>E28-C28</f>
        <v>3288.1999999999971</v>
      </c>
    </row>
    <row r="29" spans="1:9" ht="39" customHeight="1" thickBot="1" x14ac:dyDescent="0.35">
      <c r="A29" s="21"/>
      <c r="B29" s="19" t="s">
        <v>1</v>
      </c>
      <c r="C29" s="32">
        <f>C27+C28</f>
        <v>161641.5</v>
      </c>
      <c r="D29" s="32">
        <f>D27+D28</f>
        <v>303049.59999999998</v>
      </c>
      <c r="E29" s="32">
        <f>E27+E28</f>
        <v>164052.90000000002</v>
      </c>
      <c r="F29" s="27">
        <f t="shared" si="0"/>
        <v>54.1</v>
      </c>
      <c r="G29" s="32">
        <f>E29-D29</f>
        <v>-138996.69999999995</v>
      </c>
      <c r="H29" s="27">
        <f>ROUND(E29/C29*100,1)</f>
        <v>101.5</v>
      </c>
      <c r="I29" s="28">
        <f>E29-C29</f>
        <v>2411.4000000000233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2022-03-29T09:57:44Z</cp:lastPrinted>
  <dcterms:created xsi:type="dcterms:W3CDTF">2008-08-29T06:42:49Z</dcterms:created>
  <dcterms:modified xsi:type="dcterms:W3CDTF">2022-08-18T09:43:19Z</dcterms:modified>
</cp:coreProperties>
</file>